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520" yWindow="-240" windowWidth="14955" windowHeight="10620"/>
  </bookViews>
  <sheets>
    <sheet name="Tabelle1" sheetId="1" r:id="rId1"/>
    <sheet name="Tabelle2" sheetId="2" state="hidden" r:id="rId2"/>
    <sheet name="Tabelle3" sheetId="3" state="hidden" r:id="rId3"/>
  </sheets>
  <calcPr calcId="125725"/>
</workbook>
</file>

<file path=xl/calcChain.xml><?xml version="1.0" encoding="utf-8"?>
<calcChain xmlns="http://schemas.openxmlformats.org/spreadsheetml/2006/main">
  <c r="H11" i="1"/>
  <c r="H47"/>
  <c r="H46"/>
  <c r="H45"/>
  <c r="H44"/>
  <c r="H43"/>
  <c r="H50" s="1"/>
  <c r="H38"/>
  <c r="H37"/>
  <c r="H36"/>
  <c r="H35"/>
  <c r="H34"/>
  <c r="H41" s="1"/>
  <c r="H29"/>
  <c r="H28"/>
  <c r="H27"/>
  <c r="H26"/>
  <c r="H25"/>
  <c r="H32" s="1"/>
  <c r="H17"/>
  <c r="H18"/>
  <c r="H19"/>
  <c r="H20"/>
  <c r="H16"/>
  <c r="H23" s="1"/>
  <c r="H14" l="1"/>
  <c r="H2" s="1"/>
</calcChain>
</file>

<file path=xl/sharedStrings.xml><?xml version="1.0" encoding="utf-8"?>
<sst xmlns="http://schemas.openxmlformats.org/spreadsheetml/2006/main" count="113" uniqueCount="25">
  <si>
    <t>Datum</t>
  </si>
  <si>
    <t>Tag</t>
  </si>
  <si>
    <t>Schicht</t>
  </si>
  <si>
    <t>Begin</t>
  </si>
  <si>
    <t>Ende</t>
  </si>
  <si>
    <t>Pause</t>
  </si>
  <si>
    <t>Stunden</t>
  </si>
  <si>
    <t>Mo</t>
  </si>
  <si>
    <t>Di</t>
  </si>
  <si>
    <t>Mi</t>
  </si>
  <si>
    <t>Do</t>
  </si>
  <si>
    <t>Fr</t>
  </si>
  <si>
    <t>Sa</t>
  </si>
  <si>
    <t>So</t>
  </si>
  <si>
    <t>Überstunden</t>
  </si>
  <si>
    <t>Nacht</t>
  </si>
  <si>
    <t>Spät</t>
  </si>
  <si>
    <t>Früh</t>
  </si>
  <si>
    <t>Bemerkung</t>
  </si>
  <si>
    <t>Urlaub</t>
  </si>
  <si>
    <t>EG</t>
  </si>
  <si>
    <t>Name:</t>
  </si>
  <si>
    <t>Adresse:</t>
  </si>
  <si>
    <t>Gesamt Stunden:</t>
  </si>
  <si>
    <t>Gesamt Überstunden: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</si>
</sst>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9"/>
      <color rgb="FF000000"/>
      <name val="Verdana"/>
      <family val="2"/>
    </font>
    <font>
      <sz val="9"/>
      <color rgb="FF000000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49998474074526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17" fontId="0" fillId="0" borderId="0" xfId="0" applyNumberFormat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4" fontId="0" fillId="3" borderId="0" xfId="0" applyNumberFormat="1" applyFill="1" applyBorder="1" applyAlignment="1">
      <alignment horizontal="center" vertical="center"/>
    </xf>
    <xf numFmtId="0" fontId="0" fillId="3" borderId="0" xfId="0" applyFill="1" applyBorder="1" applyAlignment="1">
      <alignment horizontal="center" vertical="center"/>
    </xf>
    <xf numFmtId="14" fontId="0" fillId="4" borderId="0" xfId="0" applyNumberFormat="1" applyFill="1" applyBorder="1" applyAlignment="1">
      <alignment horizontal="center" vertical="center"/>
    </xf>
    <xf numFmtId="0" fontId="0" fillId="4" borderId="0" xfId="0" applyFill="1" applyBorder="1" applyAlignment="1">
      <alignment horizontal="center" vertical="center"/>
    </xf>
    <xf numFmtId="0" fontId="0" fillId="4" borderId="0" xfId="0" applyFill="1" applyBorder="1"/>
    <xf numFmtId="14" fontId="0" fillId="4" borderId="1" xfId="0" applyNumberForma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4" borderId="1" xfId="0" applyFill="1" applyBorder="1"/>
    <xf numFmtId="20" fontId="0" fillId="3" borderId="0" xfId="0" applyNumberFormat="1" applyFill="1" applyBorder="1" applyAlignment="1">
      <alignment horizontal="center" vertical="center"/>
    </xf>
    <xf numFmtId="20" fontId="0" fillId="3" borderId="0" xfId="0" applyNumberFormat="1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14" fontId="0" fillId="6" borderId="0" xfId="0" applyNumberFormat="1" applyFill="1" applyBorder="1" applyAlignment="1">
      <alignment horizontal="center" vertical="center"/>
    </xf>
    <xf numFmtId="0" fontId="0" fillId="6" borderId="0" xfId="0" applyFill="1" applyBorder="1" applyAlignment="1">
      <alignment horizontal="center" vertical="center"/>
    </xf>
    <xf numFmtId="0" fontId="0" fillId="6" borderId="0" xfId="0" applyFill="1" applyBorder="1" applyAlignment="1">
      <alignment horizontal="center"/>
    </xf>
    <xf numFmtId="0" fontId="0" fillId="6" borderId="0" xfId="0" applyFill="1" applyBorder="1"/>
    <xf numFmtId="17" fontId="0" fillId="0" borderId="0" xfId="0" applyNumberFormat="1" applyAlignment="1">
      <alignment horizontal="right" vertical="center"/>
    </xf>
    <xf numFmtId="0" fontId="0" fillId="2" borderId="0" xfId="0" applyFill="1" applyAlignment="1">
      <alignment horizontal="left" vertical="center"/>
    </xf>
    <xf numFmtId="0" fontId="0" fillId="2" borderId="0" xfId="0" applyNumberFormat="1" applyFill="1" applyAlignment="1">
      <alignment vertical="center"/>
    </xf>
    <xf numFmtId="0" fontId="0" fillId="3" borderId="2" xfId="0" applyNumberFormat="1" applyFill="1" applyBorder="1" applyAlignment="1">
      <alignment horizontal="center" vertical="center"/>
    </xf>
    <xf numFmtId="0" fontId="0" fillId="3" borderId="2" xfId="0" applyFill="1" applyBorder="1"/>
    <xf numFmtId="0" fontId="2" fillId="3" borderId="0" xfId="0" applyFont="1" applyFill="1"/>
    <xf numFmtId="0" fontId="0" fillId="5" borderId="3" xfId="0" applyFill="1" applyBorder="1"/>
    <xf numFmtId="0" fontId="0" fillId="5" borderId="3" xfId="0" applyFill="1" applyBorder="1" applyAlignment="1">
      <alignment horizontal="center" vertical="center"/>
    </xf>
    <xf numFmtId="17" fontId="0" fillId="0" borderId="0" xfId="0" applyNumberFormat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0" fillId="0" borderId="0" xfId="0" applyNumberFormat="1" applyAlignment="1">
      <alignment horizontal="left" vertical="center"/>
    </xf>
    <xf numFmtId="0" fontId="0" fillId="0" borderId="0" xfId="0" applyAlignment="1">
      <alignment horizontal="left" vertical="center"/>
    </xf>
    <xf numFmtId="0" fontId="3" fillId="3" borderId="0" xfId="0" applyNumberFormat="1" applyFont="1" applyFill="1"/>
    <xf numFmtId="20" fontId="0" fillId="4" borderId="0" xfId="0" applyNumberFormat="1" applyFill="1" applyBorder="1" applyAlignment="1">
      <alignment horizontal="center" vertical="center"/>
    </xf>
    <xf numFmtId="20" fontId="0" fillId="4" borderId="0" xfId="0" applyNumberFormat="1" applyFill="1" applyBorder="1" applyAlignment="1">
      <alignment horizontal="center"/>
    </xf>
    <xf numFmtId="0" fontId="2" fillId="4" borderId="0" xfId="0" applyFont="1" applyFill="1"/>
    <xf numFmtId="0" fontId="3" fillId="4" borderId="0" xfId="0" applyNumberFormat="1" applyFont="1" applyFill="1"/>
    <xf numFmtId="0" fontId="0" fillId="0" borderId="0" xfId="0" applyFill="1" applyAlignment="1">
      <alignment horizontal="left" vertical="center"/>
    </xf>
    <xf numFmtId="0" fontId="0" fillId="0" borderId="0" xfId="0" applyFill="1" applyBorder="1" applyAlignment="1">
      <alignment horizontal="center"/>
    </xf>
  </cellXfs>
  <cellStyles count="1"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1"/>
  <sheetViews>
    <sheetView tabSelected="1" zoomScaleNormal="100" workbookViewId="0">
      <selection activeCell="I4" sqref="I4"/>
    </sheetView>
  </sheetViews>
  <sheetFormatPr baseColWidth="10" defaultRowHeight="15"/>
  <cols>
    <col min="1" max="1" width="11.42578125" style="2" customWidth="1"/>
    <col min="2" max="2" width="5.42578125" style="2" customWidth="1"/>
    <col min="3" max="3" width="7.28515625" style="2" customWidth="1"/>
    <col min="4" max="4" width="10.85546875" style="2" customWidth="1"/>
    <col min="5" max="6" width="7.42578125" style="2" customWidth="1"/>
    <col min="7" max="7" width="7.42578125" style="1" customWidth="1"/>
    <col min="8" max="8" width="8.42578125" customWidth="1"/>
    <col min="9" max="9" width="13.140625" style="2" customWidth="1"/>
  </cols>
  <sheetData>
    <row r="1" spans="1:9">
      <c r="A1" s="30">
        <v>39661</v>
      </c>
      <c r="B1" s="31"/>
      <c r="C1" s="31"/>
      <c r="D1" s="31"/>
      <c r="E1" s="31"/>
      <c r="F1" s="31"/>
      <c r="G1" s="31"/>
      <c r="H1" s="31"/>
      <c r="I1" s="31"/>
    </row>
    <row r="2" spans="1:9">
      <c r="A2" s="4"/>
      <c r="B2" s="5"/>
      <c r="C2" s="5"/>
      <c r="D2" s="5"/>
      <c r="E2" s="24" t="s">
        <v>23</v>
      </c>
      <c r="F2" s="24"/>
      <c r="G2" s="24"/>
      <c r="H2" s="25">
        <f>SUM(H14,H23,H32,H41,H50)</f>
        <v>97.5</v>
      </c>
      <c r="I2" s="5"/>
    </row>
    <row r="3" spans="1:9">
      <c r="A3" s="22" t="s">
        <v>21</v>
      </c>
      <c r="B3" s="32"/>
      <c r="C3" s="32"/>
      <c r="D3" s="32"/>
      <c r="E3" s="23" t="s">
        <v>24</v>
      </c>
      <c r="F3" s="23"/>
      <c r="G3" s="23"/>
      <c r="H3" s="26"/>
      <c r="I3" s="5"/>
    </row>
    <row r="4" spans="1:9">
      <c r="A4" s="22" t="s">
        <v>22</v>
      </c>
      <c r="B4" s="32"/>
      <c r="C4" s="32"/>
      <c r="D4" s="32"/>
      <c r="E4" s="39"/>
      <c r="F4" s="39"/>
      <c r="G4" s="39"/>
      <c r="H4" s="40"/>
      <c r="I4" s="5"/>
    </row>
    <row r="5" spans="1:9">
      <c r="B5" s="33"/>
      <c r="C5" s="33"/>
      <c r="D5" s="33"/>
      <c r="E5" s="39"/>
      <c r="F5" s="39"/>
      <c r="G5" s="39"/>
      <c r="H5" s="40"/>
    </row>
    <row r="6" spans="1:9">
      <c r="A6" s="3" t="s">
        <v>0</v>
      </c>
      <c r="B6" s="3" t="s">
        <v>1</v>
      </c>
      <c r="C6" s="3" t="s">
        <v>2</v>
      </c>
      <c r="D6" s="3" t="s">
        <v>18</v>
      </c>
      <c r="E6" s="3" t="s">
        <v>3</v>
      </c>
      <c r="F6" s="3" t="s">
        <v>4</v>
      </c>
      <c r="G6" s="3" t="s">
        <v>5</v>
      </c>
      <c r="H6" s="3" t="s">
        <v>6</v>
      </c>
      <c r="I6" s="3" t="s">
        <v>14</v>
      </c>
    </row>
    <row r="7" spans="1:9">
      <c r="A7" s="18">
        <v>39657</v>
      </c>
      <c r="B7" s="19" t="s">
        <v>7</v>
      </c>
      <c r="C7" s="19"/>
      <c r="D7" s="19"/>
      <c r="E7" s="19"/>
      <c r="F7" s="19"/>
      <c r="G7" s="20"/>
      <c r="H7" s="21"/>
      <c r="I7" s="19"/>
    </row>
    <row r="8" spans="1:9">
      <c r="A8" s="18">
        <v>39658</v>
      </c>
      <c r="B8" s="19" t="s">
        <v>8</v>
      </c>
      <c r="C8" s="19"/>
      <c r="D8" s="19"/>
      <c r="E8" s="19"/>
      <c r="F8" s="19"/>
      <c r="G8" s="20"/>
      <c r="H8" s="21"/>
      <c r="I8" s="19"/>
    </row>
    <row r="9" spans="1:9">
      <c r="A9" s="18">
        <v>39659</v>
      </c>
      <c r="B9" s="19" t="s">
        <v>9</v>
      </c>
      <c r="C9" s="19"/>
      <c r="D9" s="19"/>
      <c r="E9" s="19"/>
      <c r="F9" s="19"/>
      <c r="G9" s="20"/>
      <c r="H9" s="21"/>
      <c r="I9" s="19"/>
    </row>
    <row r="10" spans="1:9">
      <c r="A10" s="18">
        <v>39660</v>
      </c>
      <c r="B10" s="19" t="s">
        <v>10</v>
      </c>
      <c r="C10" s="19"/>
      <c r="D10" s="19"/>
      <c r="E10" s="19"/>
      <c r="F10" s="19"/>
      <c r="G10" s="20"/>
      <c r="H10" s="21"/>
      <c r="I10" s="19"/>
    </row>
    <row r="11" spans="1:9">
      <c r="A11" s="6">
        <v>39661</v>
      </c>
      <c r="B11" s="7" t="s">
        <v>11</v>
      </c>
      <c r="C11" s="7" t="s">
        <v>15</v>
      </c>
      <c r="D11" s="7"/>
      <c r="E11" s="14">
        <v>0.91666666666666663</v>
      </c>
      <c r="F11" s="14">
        <v>0.25</v>
      </c>
      <c r="G11" s="15">
        <v>2.0833333333333332E-2</v>
      </c>
      <c r="H11" s="27">
        <f>((E11&gt;F11)+F11-E11-G11)*24</f>
        <v>7.5000000000000018</v>
      </c>
      <c r="I11" s="34"/>
    </row>
    <row r="12" spans="1:9">
      <c r="A12" s="8">
        <v>39662</v>
      </c>
      <c r="B12" s="9" t="s">
        <v>12</v>
      </c>
      <c r="C12" s="9"/>
      <c r="D12" s="9"/>
      <c r="E12" s="35"/>
      <c r="F12" s="35"/>
      <c r="G12" s="36"/>
      <c r="H12" s="37"/>
      <c r="I12" s="38"/>
    </row>
    <row r="13" spans="1:9">
      <c r="A13" s="11">
        <v>39663</v>
      </c>
      <c r="B13" s="12" t="s">
        <v>13</v>
      </c>
      <c r="C13" s="12"/>
      <c r="D13" s="12"/>
      <c r="E13" s="12"/>
      <c r="F13" s="12"/>
      <c r="G13" s="17"/>
      <c r="H13" s="13"/>
      <c r="I13" s="12"/>
    </row>
    <row r="14" spans="1:9" ht="15.75" thickBot="1">
      <c r="H14" s="28">
        <f>SUM(H11:H13)</f>
        <v>7.5000000000000018</v>
      </c>
      <c r="I14" s="29"/>
    </row>
    <row r="15" spans="1:9" ht="15.75" thickTop="1">
      <c r="A15" s="3" t="s">
        <v>0</v>
      </c>
      <c r="B15" s="3" t="s">
        <v>1</v>
      </c>
      <c r="C15" s="3" t="s">
        <v>2</v>
      </c>
      <c r="D15" s="3" t="s">
        <v>18</v>
      </c>
      <c r="E15" s="3" t="s">
        <v>3</v>
      </c>
      <c r="F15" s="3" t="s">
        <v>4</v>
      </c>
      <c r="G15" s="3" t="s">
        <v>5</v>
      </c>
      <c r="H15" s="3" t="s">
        <v>6</v>
      </c>
      <c r="I15" s="3" t="s">
        <v>14</v>
      </c>
    </row>
    <row r="16" spans="1:9">
      <c r="A16" s="6">
        <v>39664</v>
      </c>
      <c r="B16" s="7" t="s">
        <v>7</v>
      </c>
      <c r="C16" s="7" t="s">
        <v>16</v>
      </c>
      <c r="D16" s="7"/>
      <c r="E16" s="14">
        <v>0.58333333333333337</v>
      </c>
      <c r="F16" s="14">
        <v>0.91666666666666663</v>
      </c>
      <c r="G16" s="15">
        <v>2.0833333333333332E-2</v>
      </c>
      <c r="H16" s="27">
        <f>((E16&gt;F16)+F16-E16-G16)*24</f>
        <v>7.4999999999999982</v>
      </c>
      <c r="I16" s="7"/>
    </row>
    <row r="17" spans="1:9">
      <c r="A17" s="6">
        <v>39665</v>
      </c>
      <c r="B17" s="7" t="s">
        <v>8</v>
      </c>
      <c r="C17" s="7" t="s">
        <v>16</v>
      </c>
      <c r="D17" s="7"/>
      <c r="E17" s="14">
        <v>0.58333333333333337</v>
      </c>
      <c r="F17" s="14">
        <v>0.91666666666666663</v>
      </c>
      <c r="G17" s="15">
        <v>2.0833333333333332E-2</v>
      </c>
      <c r="H17" s="27">
        <f t="shared" ref="H17:H20" si="0">((E17&gt;F17)+F17-E17-G17)*24</f>
        <v>7.4999999999999982</v>
      </c>
      <c r="I17" s="7"/>
    </row>
    <row r="18" spans="1:9">
      <c r="A18" s="6">
        <v>39666</v>
      </c>
      <c r="B18" s="7" t="s">
        <v>9</v>
      </c>
      <c r="C18" s="7" t="s">
        <v>16</v>
      </c>
      <c r="D18" s="7"/>
      <c r="E18" s="14">
        <v>0.58333333333333337</v>
      </c>
      <c r="F18" s="14">
        <v>0.91666666666666663</v>
      </c>
      <c r="G18" s="15">
        <v>2.0833333333333332E-2</v>
      </c>
      <c r="H18" s="27">
        <f t="shared" si="0"/>
        <v>7.4999999999999982</v>
      </c>
      <c r="I18" s="7"/>
    </row>
    <row r="19" spans="1:9">
      <c r="A19" s="6">
        <v>39667</v>
      </c>
      <c r="B19" s="7" t="s">
        <v>10</v>
      </c>
      <c r="C19" s="7" t="s">
        <v>16</v>
      </c>
      <c r="D19" s="7"/>
      <c r="E19" s="14">
        <v>0.58333333333333337</v>
      </c>
      <c r="F19" s="14">
        <v>0.91666666666666663</v>
      </c>
      <c r="G19" s="15">
        <v>2.0833333333333332E-2</v>
      </c>
      <c r="H19" s="27">
        <f t="shared" si="0"/>
        <v>7.4999999999999982</v>
      </c>
      <c r="I19" s="7"/>
    </row>
    <row r="20" spans="1:9">
      <c r="A20" s="6">
        <v>39668</v>
      </c>
      <c r="B20" s="7" t="s">
        <v>11</v>
      </c>
      <c r="C20" s="7" t="s">
        <v>16</v>
      </c>
      <c r="D20" s="7"/>
      <c r="E20" s="14">
        <v>0.58333333333333337</v>
      </c>
      <c r="F20" s="14">
        <v>0.91666666666666663</v>
      </c>
      <c r="G20" s="15">
        <v>2.0833333333333332E-2</v>
      </c>
      <c r="H20" s="27">
        <f t="shared" si="0"/>
        <v>7.4999999999999982</v>
      </c>
      <c r="I20" s="7"/>
    </row>
    <row r="21" spans="1:9">
      <c r="A21" s="8">
        <v>39669</v>
      </c>
      <c r="B21" s="9" t="s">
        <v>12</v>
      </c>
      <c r="C21" s="9"/>
      <c r="D21" s="9"/>
      <c r="E21" s="9"/>
      <c r="F21" s="9"/>
      <c r="G21" s="16"/>
      <c r="H21" s="10"/>
      <c r="I21" s="9"/>
    </row>
    <row r="22" spans="1:9">
      <c r="A22" s="11">
        <v>39670</v>
      </c>
      <c r="B22" s="12" t="s">
        <v>13</v>
      </c>
      <c r="C22" s="12"/>
      <c r="D22" s="12"/>
      <c r="E22" s="12"/>
      <c r="F22" s="12"/>
      <c r="G22" s="17"/>
      <c r="H22" s="13"/>
      <c r="I22" s="12"/>
    </row>
    <row r="23" spans="1:9" ht="15.75" thickBot="1">
      <c r="H23" s="28">
        <f>SUM(H16:H22)</f>
        <v>37.499999999999993</v>
      </c>
      <c r="I23" s="29"/>
    </row>
    <row r="24" spans="1:9" ht="15.75" thickTop="1">
      <c r="A24" s="3" t="s">
        <v>0</v>
      </c>
      <c r="B24" s="3" t="s">
        <v>1</v>
      </c>
      <c r="C24" s="3" t="s">
        <v>2</v>
      </c>
      <c r="D24" s="3" t="s">
        <v>18</v>
      </c>
      <c r="E24" s="3" t="s">
        <v>3</v>
      </c>
      <c r="F24" s="3" t="s">
        <v>4</v>
      </c>
      <c r="G24" s="3" t="s">
        <v>5</v>
      </c>
      <c r="H24" s="3" t="s">
        <v>6</v>
      </c>
      <c r="I24" s="3" t="s">
        <v>14</v>
      </c>
    </row>
    <row r="25" spans="1:9">
      <c r="A25" s="6">
        <v>39671</v>
      </c>
      <c r="B25" s="7" t="s">
        <v>7</v>
      </c>
      <c r="C25" s="7" t="s">
        <v>17</v>
      </c>
      <c r="D25" s="7" t="s">
        <v>19</v>
      </c>
      <c r="E25" s="14"/>
      <c r="F25" s="14"/>
      <c r="G25" s="15"/>
      <c r="H25" s="27">
        <f t="shared" ref="H25:H29" si="1">((E25&gt;F25)+F25-E25-G25)*24</f>
        <v>0</v>
      </c>
      <c r="I25" s="7"/>
    </row>
    <row r="26" spans="1:9">
      <c r="A26" s="6">
        <v>39672</v>
      </c>
      <c r="B26" s="7" t="s">
        <v>8</v>
      </c>
      <c r="C26" s="7" t="s">
        <v>17</v>
      </c>
      <c r="D26" s="7" t="s">
        <v>19</v>
      </c>
      <c r="E26" s="14"/>
      <c r="F26" s="14"/>
      <c r="G26" s="15"/>
      <c r="H26" s="27">
        <f t="shared" si="1"/>
        <v>0</v>
      </c>
      <c r="I26" s="7"/>
    </row>
    <row r="27" spans="1:9">
      <c r="A27" s="6">
        <v>39673</v>
      </c>
      <c r="B27" s="7" t="s">
        <v>9</v>
      </c>
      <c r="C27" s="7" t="s">
        <v>17</v>
      </c>
      <c r="D27" s="7" t="s">
        <v>19</v>
      </c>
      <c r="E27" s="14"/>
      <c r="F27" s="14"/>
      <c r="G27" s="15"/>
      <c r="H27" s="27">
        <f t="shared" si="1"/>
        <v>0</v>
      </c>
      <c r="I27" s="7"/>
    </row>
    <row r="28" spans="1:9">
      <c r="A28" s="6">
        <v>39674</v>
      </c>
      <c r="B28" s="7" t="s">
        <v>10</v>
      </c>
      <c r="C28" s="7" t="s">
        <v>17</v>
      </c>
      <c r="D28" s="7" t="s">
        <v>19</v>
      </c>
      <c r="E28" s="14"/>
      <c r="F28" s="14"/>
      <c r="G28" s="15"/>
      <c r="H28" s="27">
        <f t="shared" si="1"/>
        <v>0</v>
      </c>
      <c r="I28" s="7"/>
    </row>
    <row r="29" spans="1:9">
      <c r="A29" s="6">
        <v>39675</v>
      </c>
      <c r="B29" s="7" t="s">
        <v>11</v>
      </c>
      <c r="C29" s="7" t="s">
        <v>17</v>
      </c>
      <c r="D29" s="7" t="s">
        <v>19</v>
      </c>
      <c r="E29" s="14"/>
      <c r="F29" s="14"/>
      <c r="G29" s="15"/>
      <c r="H29" s="27">
        <f t="shared" si="1"/>
        <v>0</v>
      </c>
      <c r="I29" s="7"/>
    </row>
    <row r="30" spans="1:9">
      <c r="A30" s="8">
        <v>39676</v>
      </c>
      <c r="B30" s="9" t="s">
        <v>12</v>
      </c>
      <c r="C30" s="9"/>
      <c r="D30" s="9"/>
      <c r="E30" s="9"/>
      <c r="F30" s="9"/>
      <c r="G30" s="16"/>
      <c r="H30" s="10"/>
      <c r="I30" s="9"/>
    </row>
    <row r="31" spans="1:9">
      <c r="A31" s="11">
        <v>39677</v>
      </c>
      <c r="B31" s="12" t="s">
        <v>13</v>
      </c>
      <c r="C31" s="12"/>
      <c r="D31" s="12"/>
      <c r="E31" s="12"/>
      <c r="F31" s="12"/>
      <c r="G31" s="17"/>
      <c r="H31" s="13"/>
      <c r="I31" s="12"/>
    </row>
    <row r="32" spans="1:9" ht="15.75" thickBot="1">
      <c r="H32" s="28">
        <f>SUM(H25:H31)</f>
        <v>0</v>
      </c>
      <c r="I32" s="29"/>
    </row>
    <row r="33" spans="1:9" ht="15.75" thickTop="1">
      <c r="A33" s="3" t="s">
        <v>0</v>
      </c>
      <c r="B33" s="3" t="s">
        <v>1</v>
      </c>
      <c r="C33" s="3" t="s">
        <v>2</v>
      </c>
      <c r="D33" s="3" t="s">
        <v>18</v>
      </c>
      <c r="E33" s="3" t="s">
        <v>3</v>
      </c>
      <c r="F33" s="3" t="s">
        <v>4</v>
      </c>
      <c r="G33" s="3" t="s">
        <v>5</v>
      </c>
      <c r="H33" s="3" t="s">
        <v>6</v>
      </c>
      <c r="I33" s="3" t="s">
        <v>14</v>
      </c>
    </row>
    <row r="34" spans="1:9">
      <c r="A34" s="6">
        <v>39678</v>
      </c>
      <c r="B34" s="7" t="s">
        <v>7</v>
      </c>
      <c r="C34" s="7" t="s">
        <v>15</v>
      </c>
      <c r="D34" s="7"/>
      <c r="E34" s="14">
        <v>0.91666666666666663</v>
      </c>
      <c r="F34" s="14">
        <v>0.25</v>
      </c>
      <c r="G34" s="15">
        <v>2.0833333333333332E-2</v>
      </c>
      <c r="H34" s="27">
        <f t="shared" ref="H34:H38" si="2">((E34&gt;F34)+F34-E34-G34)*24</f>
        <v>7.5000000000000018</v>
      </c>
      <c r="I34" s="7"/>
    </row>
    <row r="35" spans="1:9">
      <c r="A35" s="6">
        <v>39679</v>
      </c>
      <c r="B35" s="7" t="s">
        <v>8</v>
      </c>
      <c r="C35" s="7" t="s">
        <v>15</v>
      </c>
      <c r="D35" s="7"/>
      <c r="E35" s="14">
        <v>0.91666666666666663</v>
      </c>
      <c r="F35" s="14">
        <v>0.25</v>
      </c>
      <c r="G35" s="15">
        <v>2.0833333333333332E-2</v>
      </c>
      <c r="H35" s="27">
        <f t="shared" si="2"/>
        <v>7.5000000000000018</v>
      </c>
      <c r="I35" s="7"/>
    </row>
    <row r="36" spans="1:9">
      <c r="A36" s="6">
        <v>39680</v>
      </c>
      <c r="B36" s="7" t="s">
        <v>9</v>
      </c>
      <c r="C36" s="7" t="s">
        <v>15</v>
      </c>
      <c r="D36" s="7"/>
      <c r="E36" s="14">
        <v>0.91666666666666663</v>
      </c>
      <c r="F36" s="14">
        <v>0.25</v>
      </c>
      <c r="G36" s="15">
        <v>2.0833333333333332E-2</v>
      </c>
      <c r="H36" s="27">
        <f t="shared" si="2"/>
        <v>7.5000000000000018</v>
      </c>
      <c r="I36" s="7"/>
    </row>
    <row r="37" spans="1:9">
      <c r="A37" s="6">
        <v>39681</v>
      </c>
      <c r="B37" s="7" t="s">
        <v>10</v>
      </c>
      <c r="C37" s="7" t="s">
        <v>15</v>
      </c>
      <c r="D37" s="7"/>
      <c r="E37" s="14">
        <v>0.91666666666666663</v>
      </c>
      <c r="F37" s="14">
        <v>0.25</v>
      </c>
      <c r="G37" s="15">
        <v>2.0833333333333332E-2</v>
      </c>
      <c r="H37" s="27">
        <f t="shared" si="2"/>
        <v>7.5000000000000018</v>
      </c>
      <c r="I37" s="7"/>
    </row>
    <row r="38" spans="1:9">
      <c r="A38" s="6">
        <v>39682</v>
      </c>
      <c r="B38" s="7" t="s">
        <v>11</v>
      </c>
      <c r="C38" s="7" t="s">
        <v>15</v>
      </c>
      <c r="D38" s="7" t="s">
        <v>20</v>
      </c>
      <c r="E38" s="14"/>
      <c r="F38" s="14"/>
      <c r="G38" s="15"/>
      <c r="H38" s="27">
        <f t="shared" si="2"/>
        <v>0</v>
      </c>
      <c r="I38" s="7"/>
    </row>
    <row r="39" spans="1:9">
      <c r="A39" s="8">
        <v>39683</v>
      </c>
      <c r="B39" s="9" t="s">
        <v>12</v>
      </c>
      <c r="C39" s="9"/>
      <c r="D39" s="9"/>
      <c r="E39" s="9"/>
      <c r="F39" s="9"/>
      <c r="G39" s="16"/>
      <c r="H39" s="10"/>
      <c r="I39" s="9"/>
    </row>
    <row r="40" spans="1:9">
      <c r="A40" s="11">
        <v>39684</v>
      </c>
      <c r="B40" s="12" t="s">
        <v>13</v>
      </c>
      <c r="C40" s="12"/>
      <c r="D40" s="12"/>
      <c r="E40" s="12"/>
      <c r="F40" s="12"/>
      <c r="G40" s="17"/>
      <c r="H40" s="13"/>
      <c r="I40" s="12"/>
    </row>
    <row r="41" spans="1:9" ht="15.75" thickBot="1">
      <c r="H41" s="28">
        <f>SUM(H34:H40)</f>
        <v>30.000000000000007</v>
      </c>
      <c r="I41" s="29"/>
    </row>
    <row r="42" spans="1:9" ht="15.75" thickTop="1">
      <c r="A42" s="3" t="s">
        <v>0</v>
      </c>
      <c r="B42" s="3" t="s">
        <v>1</v>
      </c>
      <c r="C42" s="3" t="s">
        <v>2</v>
      </c>
      <c r="D42" s="3" t="s">
        <v>18</v>
      </c>
      <c r="E42" s="3" t="s">
        <v>3</v>
      </c>
      <c r="F42" s="3" t="s">
        <v>4</v>
      </c>
      <c r="G42" s="3" t="s">
        <v>5</v>
      </c>
      <c r="H42" s="3" t="s">
        <v>6</v>
      </c>
      <c r="I42" s="3" t="s">
        <v>14</v>
      </c>
    </row>
    <row r="43" spans="1:9">
      <c r="A43" s="6">
        <v>39685</v>
      </c>
      <c r="B43" s="7" t="s">
        <v>7</v>
      </c>
      <c r="C43" s="7" t="s">
        <v>16</v>
      </c>
      <c r="D43" s="7" t="s">
        <v>20</v>
      </c>
      <c r="E43" s="14"/>
      <c r="F43" s="14"/>
      <c r="G43" s="15"/>
      <c r="H43" s="27">
        <f t="shared" ref="H43:H47" si="3">((E43&gt;F43)+F43-E43-G43)*24</f>
        <v>0</v>
      </c>
      <c r="I43" s="7"/>
    </row>
    <row r="44" spans="1:9">
      <c r="A44" s="6">
        <v>39686</v>
      </c>
      <c r="B44" s="7" t="s">
        <v>8</v>
      </c>
      <c r="C44" s="7" t="s">
        <v>16</v>
      </c>
      <c r="D44" s="7"/>
      <c r="E44" s="14">
        <v>0.58333333333333337</v>
      </c>
      <c r="F44" s="14">
        <v>0.91666666666666663</v>
      </c>
      <c r="G44" s="15">
        <v>2.0833333333333332E-2</v>
      </c>
      <c r="H44" s="27">
        <f t="shared" si="3"/>
        <v>7.4999999999999982</v>
      </c>
      <c r="I44" s="7"/>
    </row>
    <row r="45" spans="1:9">
      <c r="A45" s="6">
        <v>39687</v>
      </c>
      <c r="B45" s="7" t="s">
        <v>9</v>
      </c>
      <c r="C45" s="7" t="s">
        <v>16</v>
      </c>
      <c r="D45" s="7" t="s">
        <v>20</v>
      </c>
      <c r="E45" s="14"/>
      <c r="F45" s="14"/>
      <c r="G45" s="15"/>
      <c r="H45" s="27">
        <f t="shared" si="3"/>
        <v>0</v>
      </c>
      <c r="I45" s="7"/>
    </row>
    <row r="46" spans="1:9">
      <c r="A46" s="6">
        <v>39688</v>
      </c>
      <c r="B46" s="7" t="s">
        <v>10</v>
      </c>
      <c r="C46" s="7" t="s">
        <v>16</v>
      </c>
      <c r="D46" s="7"/>
      <c r="E46" s="14">
        <v>0.58333333333333337</v>
      </c>
      <c r="F46" s="14">
        <v>0.91666666666666663</v>
      </c>
      <c r="G46" s="15">
        <v>2.0833333333333332E-2</v>
      </c>
      <c r="H46" s="27">
        <f t="shared" si="3"/>
        <v>7.4999999999999982</v>
      </c>
      <c r="I46" s="7"/>
    </row>
    <row r="47" spans="1:9">
      <c r="A47" s="6">
        <v>39689</v>
      </c>
      <c r="B47" s="7" t="s">
        <v>11</v>
      </c>
      <c r="C47" s="7" t="s">
        <v>16</v>
      </c>
      <c r="D47" s="7"/>
      <c r="E47" s="14">
        <v>0.58333333333333337</v>
      </c>
      <c r="F47" s="14">
        <v>0.91666666666666663</v>
      </c>
      <c r="G47" s="15">
        <v>2.0833333333333332E-2</v>
      </c>
      <c r="H47" s="27">
        <f t="shared" si="3"/>
        <v>7.4999999999999982</v>
      </c>
      <c r="I47" s="7"/>
    </row>
    <row r="48" spans="1:9">
      <c r="A48" s="8">
        <v>39690</v>
      </c>
      <c r="B48" s="9" t="s">
        <v>12</v>
      </c>
      <c r="C48" s="9"/>
      <c r="D48" s="9"/>
      <c r="E48" s="9"/>
      <c r="F48" s="9"/>
      <c r="G48" s="16"/>
      <c r="H48" s="10"/>
      <c r="I48" s="9"/>
    </row>
    <row r="49" spans="1:9">
      <c r="A49" s="11">
        <v>39691</v>
      </c>
      <c r="B49" s="12" t="s">
        <v>13</v>
      </c>
      <c r="C49" s="12"/>
      <c r="D49" s="12"/>
      <c r="E49" s="12"/>
      <c r="F49" s="12"/>
      <c r="G49" s="17"/>
      <c r="H49" s="13"/>
      <c r="I49" s="12"/>
    </row>
    <row r="50" spans="1:9" ht="15.75" thickBot="1">
      <c r="H50" s="28">
        <f>SUM(H43:H49)</f>
        <v>22.499999999999993</v>
      </c>
      <c r="I50" s="29"/>
    </row>
    <row r="51" spans="1:9" ht="15.75" thickTop="1"/>
  </sheetData>
  <mergeCells count="6">
    <mergeCell ref="B5:D5"/>
    <mergeCell ref="E4:G4"/>
    <mergeCell ref="E5:G5"/>
    <mergeCell ref="A1:I1"/>
    <mergeCell ref="B3:D3"/>
    <mergeCell ref="B4:D4"/>
  </mergeCells>
  <pageMargins left="0.7" right="0.7" top="0.75" bottom="0.75" header="0.3" footer="0.3"/>
  <pageSetup paperSize="9" orientation="portrait" r:id="rId1"/>
  <headerFooter>
    <oddHeader>&amp;C&amp;"-,Fett"&amp;26&amp;UStunden Nachweis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Jogi</dc:creator>
  <cp:lastModifiedBy>Jogi</cp:lastModifiedBy>
  <cp:lastPrinted>2008-09-27T10:43:03Z</cp:lastPrinted>
  <dcterms:created xsi:type="dcterms:W3CDTF">2008-09-26T20:43:02Z</dcterms:created>
  <dcterms:modified xsi:type="dcterms:W3CDTF">2008-09-27T11:14:03Z</dcterms:modified>
</cp:coreProperties>
</file>